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Awaiting Approval (TG)\ECVL IES FILES\"/>
    </mc:Choice>
  </mc:AlternateContent>
  <xr:revisionPtr revIDLastSave="0" documentId="13_ncr:1_{1B86A3A6-D650-440C-A24B-4CA50FC21864}" xr6:coauthVersionLast="47" xr6:coauthVersionMax="47" xr10:uidLastSave="{00000000-0000-0000-0000-000000000000}"/>
  <bookViews>
    <workbookView xWindow="-90" yWindow="-90" windowWidth="19380" windowHeight="10380" xr2:uid="{A5B47FB8-E2EB-4B2E-AF73-1860F18618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6" i="1"/>
  <c r="F3" i="1"/>
  <c r="F4" i="1"/>
  <c r="F5" i="1"/>
  <c r="F2" i="1"/>
  <c r="E9" i="1"/>
  <c r="E8" i="1"/>
  <c r="E7" i="1"/>
  <c r="E6" i="1"/>
  <c r="E5" i="1"/>
  <c r="E3" i="1"/>
  <c r="E4" i="1"/>
  <c r="E2" i="1"/>
</calcChain>
</file>

<file path=xl/sharedStrings.xml><?xml version="1.0" encoding="utf-8"?>
<sst xmlns="http://schemas.openxmlformats.org/spreadsheetml/2006/main" count="27" uniqueCount="24">
  <si>
    <t>TEST</t>
  </si>
  <si>
    <t>MODEL</t>
  </si>
  <si>
    <t>LUMENS</t>
  </si>
  <si>
    <t>WATTAGE</t>
  </si>
  <si>
    <t>LPW</t>
  </si>
  <si>
    <t>N/A</t>
  </si>
  <si>
    <t>VERT. BEAM SPREAD</t>
  </si>
  <si>
    <t>HORIZ. BEAM SPREAD</t>
  </si>
  <si>
    <t>ECVL-1-4K-3.8W-60</t>
  </si>
  <si>
    <t>ECVL-1-4K-3.8W-120</t>
  </si>
  <si>
    <t>ECVL-1-4K-3.8W-120-DVL-1</t>
  </si>
  <si>
    <t>ECVL-1-4K-3.8W-60-CVLL-1</t>
  </si>
  <si>
    <t>ECVL-4-4K-3.8W-60</t>
  </si>
  <si>
    <t>ECVL-4-4K-3.8W-120</t>
  </si>
  <si>
    <t>ECVL-4-4K-3.8W-120-DVL-1</t>
  </si>
  <si>
    <t>ECVL-4-4K-3.8W-60-CVLL-1</t>
  </si>
  <si>
    <t>MAX CANDELA</t>
  </si>
  <si>
    <t>OPTIONS</t>
  </si>
  <si>
    <t>DVL-1</t>
  </si>
  <si>
    <t>DVL-4</t>
  </si>
  <si>
    <t>CVLL-1</t>
  </si>
  <si>
    <t>CVLL-4</t>
  </si>
  <si>
    <t>AWG REV B 05-26-2023</t>
  </si>
  <si>
    <t>LUMENS/FT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</si>
</sst>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0" fontId="0" fillId="8" borderId="1" xfId="0" applyFill="1" applyBorder="1"/>
    <xf numFmtId="0" fontId="0" fillId="8" borderId="1" xfId="0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1" fontId="0" fillId="5" borderId="1" xfId="0" applyNumberFormat="1" applyFill="1" applyBorder="1" applyAlignment="1">
      <alignment horizontal="center"/>
    </xf>
    <xf numFmtId="1" fontId="0" fillId="7" borderId="1" xfId="0" applyNumberFormat="1" applyFill="1" applyBorder="1" applyAlignment="1">
      <alignment horizontal="center"/>
    </xf>
    <xf numFmtId="1" fontId="0" fillId="8" borderId="1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0" fontId="0" fillId="6" borderId="1" xfId="0" applyFill="1" applyBorder="1"/>
    <xf numFmtId="0" fontId="0" fillId="6" borderId="1" xfId="0" applyFill="1" applyBorder="1" applyAlignment="1">
      <alignment horizontal="center"/>
    </xf>
    <xf numFmtId="1" fontId="0" fillId="6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E445B-D0B5-4B7A-981B-CDB2DBFF311A}">
  <dimension ref="A1:J10"/>
  <sheetViews>
    <sheetView tabSelected="1" workbookViewId="0">
      <pane ySplit="1" topLeftCell="A2" activePane="bottomLeft" state="frozen"/>
      <selection pane="bottomLeft" activeCell="H12" sqref="H12"/>
    </sheetView>
  </sheetViews>
  <sheetFormatPr defaultRowHeight="14.75" x14ac:dyDescent="0.75"/>
  <cols>
    <col min="2" max="2" width="23.86328125" customWidth="1"/>
    <col min="4" max="4" width="10" customWidth="1"/>
    <col min="6" max="6" width="11" customWidth="1"/>
    <col min="7" max="7" width="9.58984375" customWidth="1"/>
    <col min="8" max="8" width="12.1328125" customWidth="1"/>
    <col min="9" max="9" width="12.7265625" customWidth="1"/>
  </cols>
  <sheetData>
    <row r="1" spans="1:10" ht="44.25" x14ac:dyDescent="0.7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23</v>
      </c>
      <c r="G1" s="13" t="s">
        <v>17</v>
      </c>
      <c r="H1" s="13" t="s">
        <v>6</v>
      </c>
      <c r="I1" s="13" t="s">
        <v>7</v>
      </c>
      <c r="J1" s="13" t="s">
        <v>16</v>
      </c>
    </row>
    <row r="2" spans="1:10" x14ac:dyDescent="0.75">
      <c r="A2" s="14">
        <v>7121</v>
      </c>
      <c r="B2" s="14" t="s">
        <v>8</v>
      </c>
      <c r="C2" s="15">
        <v>331.4</v>
      </c>
      <c r="D2" s="15">
        <v>3.7</v>
      </c>
      <c r="E2" s="16">
        <f>C2/D2</f>
        <v>89.567567567567551</v>
      </c>
      <c r="F2" s="16">
        <f>C2/1</f>
        <v>331.4</v>
      </c>
      <c r="G2" s="15" t="s">
        <v>5</v>
      </c>
      <c r="H2" s="15">
        <v>67.7</v>
      </c>
      <c r="I2" s="15">
        <v>98</v>
      </c>
      <c r="J2" s="15">
        <v>161.9</v>
      </c>
    </row>
    <row r="3" spans="1:10" x14ac:dyDescent="0.75">
      <c r="A3" s="1">
        <v>7119</v>
      </c>
      <c r="B3" s="1" t="s">
        <v>9</v>
      </c>
      <c r="C3" s="2">
        <v>452.4</v>
      </c>
      <c r="D3" s="2">
        <v>3.7</v>
      </c>
      <c r="E3" s="9">
        <f t="shared" ref="E3:E5" si="0">C3/D3</f>
        <v>122.27027027027026</v>
      </c>
      <c r="F3" s="9">
        <f t="shared" ref="F3:F5" si="1">C3/1</f>
        <v>452.4</v>
      </c>
      <c r="G3" s="2" t="s">
        <v>5</v>
      </c>
      <c r="H3" s="2">
        <v>110.6</v>
      </c>
      <c r="I3" s="2">
        <v>104</v>
      </c>
      <c r="J3" s="2">
        <v>452.4</v>
      </c>
    </row>
    <row r="4" spans="1:10" x14ac:dyDescent="0.75">
      <c r="A4" s="3">
        <v>7120</v>
      </c>
      <c r="B4" s="3" t="s">
        <v>10</v>
      </c>
      <c r="C4" s="4">
        <v>366.2</v>
      </c>
      <c r="D4" s="4">
        <v>3.7</v>
      </c>
      <c r="E4" s="10">
        <f t="shared" si="0"/>
        <v>98.972972972972968</v>
      </c>
      <c r="F4" s="10">
        <f t="shared" si="1"/>
        <v>366.2</v>
      </c>
      <c r="G4" s="4" t="s">
        <v>18</v>
      </c>
      <c r="H4" s="4">
        <v>161.30000000000001</v>
      </c>
      <c r="I4" s="4">
        <v>103.2</v>
      </c>
      <c r="J4" s="4">
        <v>87.4</v>
      </c>
    </row>
    <row r="5" spans="1:10" x14ac:dyDescent="0.75">
      <c r="A5" s="1">
        <v>7122</v>
      </c>
      <c r="B5" s="1" t="s">
        <v>11</v>
      </c>
      <c r="C5" s="2">
        <v>151.6</v>
      </c>
      <c r="D5" s="2">
        <v>3.7</v>
      </c>
      <c r="E5" s="9">
        <f t="shared" si="0"/>
        <v>40.972972972972968</v>
      </c>
      <c r="F5" s="9">
        <f t="shared" si="1"/>
        <v>151.6</v>
      </c>
      <c r="G5" s="2" t="s">
        <v>20</v>
      </c>
      <c r="H5" s="2">
        <v>53.1</v>
      </c>
      <c r="I5" s="2">
        <v>69.5</v>
      </c>
      <c r="J5" s="2">
        <v>152.69999999999999</v>
      </c>
    </row>
    <row r="6" spans="1:10" x14ac:dyDescent="0.75">
      <c r="A6" s="17">
        <v>7125</v>
      </c>
      <c r="B6" s="17" t="s">
        <v>12</v>
      </c>
      <c r="C6" s="18">
        <v>1397.7</v>
      </c>
      <c r="D6" s="18">
        <v>14.6</v>
      </c>
      <c r="E6" s="19">
        <f>C6/D6</f>
        <v>95.732876712328775</v>
      </c>
      <c r="F6" s="19">
        <f>C6/4</f>
        <v>349.42500000000001</v>
      </c>
      <c r="G6" s="18" t="s">
        <v>5</v>
      </c>
      <c r="H6" s="18">
        <v>77.7</v>
      </c>
      <c r="I6" s="18">
        <v>97.1</v>
      </c>
      <c r="J6" s="18">
        <v>607.29999999999995</v>
      </c>
    </row>
    <row r="7" spans="1:10" x14ac:dyDescent="0.75">
      <c r="A7" s="5">
        <v>7123</v>
      </c>
      <c r="B7" s="5" t="s">
        <v>13</v>
      </c>
      <c r="C7" s="6">
        <v>1837.2</v>
      </c>
      <c r="D7" s="6">
        <v>14.6</v>
      </c>
      <c r="E7" s="11">
        <f t="shared" ref="E7:E9" si="2">C7/D7</f>
        <v>125.83561643835617</v>
      </c>
      <c r="F7" s="11">
        <f t="shared" ref="F7:F9" si="3">C7/4</f>
        <v>459.3</v>
      </c>
      <c r="G7" s="6" t="s">
        <v>5</v>
      </c>
      <c r="H7" s="6">
        <v>115.3</v>
      </c>
      <c r="I7" s="6">
        <v>101.8</v>
      </c>
      <c r="J7" s="6">
        <v>594.4</v>
      </c>
    </row>
    <row r="8" spans="1:10" x14ac:dyDescent="0.75">
      <c r="A8" s="7">
        <v>7124</v>
      </c>
      <c r="B8" s="7" t="s">
        <v>14</v>
      </c>
      <c r="C8" s="8">
        <v>1566.5</v>
      </c>
      <c r="D8" s="8">
        <v>14.6</v>
      </c>
      <c r="E8" s="12">
        <f t="shared" si="2"/>
        <v>107.29452054794521</v>
      </c>
      <c r="F8" s="12">
        <f t="shared" si="3"/>
        <v>391.625</v>
      </c>
      <c r="G8" s="8" t="s">
        <v>19</v>
      </c>
      <c r="H8" s="8">
        <v>165.8</v>
      </c>
      <c r="I8" s="8">
        <v>104.8</v>
      </c>
      <c r="J8" s="8">
        <v>357</v>
      </c>
    </row>
    <row r="9" spans="1:10" x14ac:dyDescent="0.75">
      <c r="A9" s="5">
        <v>7126</v>
      </c>
      <c r="B9" s="5" t="s">
        <v>15</v>
      </c>
      <c r="C9" s="6">
        <v>594</v>
      </c>
      <c r="D9" s="6">
        <v>14.6</v>
      </c>
      <c r="E9" s="11">
        <f t="shared" si="2"/>
        <v>40.684931506849317</v>
      </c>
      <c r="F9" s="11">
        <f t="shared" si="3"/>
        <v>148.5</v>
      </c>
      <c r="G9" s="6" t="s">
        <v>21</v>
      </c>
      <c r="H9" s="6">
        <v>54</v>
      </c>
      <c r="I9" s="6">
        <v>69.400000000000006</v>
      </c>
      <c r="J9" s="6">
        <v>585.1</v>
      </c>
    </row>
    <row r="10" spans="1:10" x14ac:dyDescent="0.75">
      <c r="A10" t="s">
        <v>22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2023-04-06T18:17:04Z</dcterms:created>
  <dcterms:modified xsi:type="dcterms:W3CDTF">2023-05-26T20:50:46Z</dcterms:modified>
</cp:coreProperties>
</file>